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kri\Downloads\"/>
    </mc:Choice>
  </mc:AlternateContent>
  <xr:revisionPtr revIDLastSave="0" documentId="13_ncr:1_{621CE3E6-2E0A-431F-AC20-4856D0AF2F7C}" xr6:coauthVersionLast="47" xr6:coauthVersionMax="47" xr10:uidLastSave="{00000000-0000-0000-0000-000000000000}"/>
  <bookViews>
    <workbookView xWindow="-110" yWindow="-110" windowWidth="19420" windowHeight="10300" xr2:uid="{2A8B6016-38A6-460B-AB36-9D24AB7806DF}"/>
  </bookViews>
  <sheets>
    <sheet name="Pre test S1" sheetId="1" r:id="rId1"/>
    <sheet name="Post Test S1" sheetId="2" r:id="rId2"/>
    <sheet name="Post Test S2" sheetId="3" r:id="rId3"/>
    <sheet name="Analisi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4" l="1"/>
  <c r="E17" i="4"/>
  <c r="E12" i="4"/>
  <c r="E11" i="4"/>
  <c r="E5" i="4"/>
  <c r="E4" i="4"/>
</calcChain>
</file>

<file path=xl/sharedStrings.xml><?xml version="1.0" encoding="utf-8"?>
<sst xmlns="http://schemas.openxmlformats.org/spreadsheetml/2006/main" count="112" uniqueCount="45">
  <si>
    <t>No</t>
  </si>
  <si>
    <t>Nama Siswa</t>
  </si>
  <si>
    <t>Nilai</t>
  </si>
  <si>
    <t>Muhammad Syarif Maulana</t>
  </si>
  <si>
    <t>Muhammad Syafi`ul Zidan</t>
  </si>
  <si>
    <t>Intan Nur Kumalasari</t>
  </si>
  <si>
    <t>Dzulayvan Anugerah Syahputra</t>
  </si>
  <si>
    <t>Muhammad Syafiq Hanif</t>
  </si>
  <si>
    <t>Raihan Ahmad Suprayogi</t>
  </si>
  <si>
    <t>Salwa Habibah</t>
  </si>
  <si>
    <t>Arya Alvisma Murti</t>
  </si>
  <si>
    <t>M. Satria Daud Ibrahim</t>
  </si>
  <si>
    <t>Dzikraka Ramadhan Putra Nasrulloh</t>
  </si>
  <si>
    <t>Adiba Azwa Zaida Mahfudh</t>
  </si>
  <si>
    <t>Muhammad Habibi</t>
  </si>
  <si>
    <t>Aqiila Kenzie Shaka Pranaja Leksono</t>
  </si>
  <si>
    <t>Kayla Ayunda Putri</t>
  </si>
  <si>
    <t>Naurah Syifa Ardyanti</t>
  </si>
  <si>
    <t>Syafiq Aditya Rahman</t>
  </si>
  <si>
    <t>Alifah Nabila Azzahra</t>
  </si>
  <si>
    <t>Rafandra Aqla Wiradhani</t>
  </si>
  <si>
    <t>Fahri Danuja Nugroho</t>
  </si>
  <si>
    <t>Raissya Revania Nafisya</t>
  </si>
  <si>
    <t>No.</t>
  </si>
  <si>
    <t>Rentang Nilai</t>
  </si>
  <si>
    <t>Jumlah Peserta Didik</t>
  </si>
  <si>
    <t>Persentase</t>
  </si>
  <si>
    <t>Angka</t>
  </si>
  <si>
    <t>Ketuntasan</t>
  </si>
  <si>
    <r>
      <rPr>
        <sz val="11"/>
        <color theme="1"/>
        <rFont val="Symbol"/>
        <family val="1"/>
        <charset val="2"/>
      </rPr>
      <t>³</t>
    </r>
    <r>
      <rPr>
        <sz val="11"/>
        <color theme="1"/>
        <rFont val="Calibri"/>
        <family val="2"/>
      </rPr>
      <t xml:space="preserve"> 75</t>
    </r>
  </si>
  <si>
    <r>
      <rPr>
        <sz val="11"/>
        <color theme="1"/>
        <rFont val="Symbol"/>
        <family val="1"/>
        <charset val="2"/>
      </rPr>
      <t>£</t>
    </r>
    <r>
      <rPr>
        <sz val="11"/>
        <color theme="1"/>
        <rFont val="Calibri"/>
        <family val="2"/>
      </rPr>
      <t xml:space="preserve"> 75</t>
    </r>
  </si>
  <si>
    <t>Tuntas</t>
  </si>
  <si>
    <t>Tidak Tuntas</t>
  </si>
  <si>
    <t>post test 1</t>
  </si>
  <si>
    <t xml:space="preserve">pretest </t>
  </si>
  <si>
    <t>hasil belajar kkm</t>
  </si>
  <si>
    <t>Uraian</t>
  </si>
  <si>
    <t>Siswa Tuntas</t>
  </si>
  <si>
    <t>Siswa Tidak Tuntas</t>
  </si>
  <si>
    <t>Frekuensi</t>
  </si>
  <si>
    <t>%</t>
  </si>
  <si>
    <t xml:space="preserve">Frekuensi </t>
  </si>
  <si>
    <t>Pra Siklus</t>
  </si>
  <si>
    <t>Siklus I</t>
  </si>
  <si>
    <t>Siklus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</si>
</sst>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6D46-09CC-4D84-868C-35BEC1C99C85}">
  <dimension ref="A1:C21"/>
  <sheetViews>
    <sheetView tabSelected="1" topLeftCell="A4" workbookViewId="0">
      <selection activeCell="E12" sqref="E12"/>
    </sheetView>
  </sheetViews>
  <sheetFormatPr defaultRowHeight="14.5"/>
  <cols>
    <col min="1" max="1" width="5.1796875" customWidth="1"/>
    <col min="2" max="2" width="36.7265625" customWidth="1"/>
    <col min="3" max="3" width="13.26953125" customWidth="1"/>
  </cols>
  <sheetData>
    <row r="1" spans="1:3" ht="25.5" customHeight="1">
      <c r="A1" s="4" t="s">
        <v>0</v>
      </c>
      <c r="B1" s="4" t="s">
        <v>1</v>
      </c>
      <c r="C1" s="4" t="s">
        <v>2</v>
      </c>
    </row>
    <row r="2" spans="1:3" ht="15.5">
      <c r="A2" s="3">
        <v>13</v>
      </c>
      <c r="B2" s="5" t="s">
        <v>7</v>
      </c>
      <c r="C2" s="3">
        <v>25</v>
      </c>
    </row>
    <row r="3" spans="1:3" ht="15.5">
      <c r="A3" s="3">
        <v>19</v>
      </c>
      <c r="B3" s="5" t="s">
        <v>9</v>
      </c>
      <c r="C3" s="3">
        <v>35</v>
      </c>
    </row>
    <row r="4" spans="1:3" ht="15.5">
      <c r="A4" s="3">
        <v>8</v>
      </c>
      <c r="B4" s="5" t="s">
        <v>5</v>
      </c>
      <c r="C4" s="3">
        <v>40</v>
      </c>
    </row>
    <row r="5" spans="1:3" ht="15.5">
      <c r="A5" s="3">
        <v>9</v>
      </c>
      <c r="B5" s="5" t="s">
        <v>16</v>
      </c>
      <c r="C5" s="3">
        <v>50</v>
      </c>
    </row>
    <row r="6" spans="1:3" ht="15.5">
      <c r="A6" s="3">
        <v>11</v>
      </c>
      <c r="B6" s="5" t="s">
        <v>14</v>
      </c>
      <c r="C6" s="3">
        <v>50</v>
      </c>
    </row>
    <row r="7" spans="1:3" ht="15.5">
      <c r="A7" s="3">
        <v>2</v>
      </c>
      <c r="B7" s="5" t="s">
        <v>19</v>
      </c>
      <c r="C7" s="3">
        <v>55</v>
      </c>
    </row>
    <row r="8" spans="1:3" ht="15.5">
      <c r="A8" s="3">
        <v>4</v>
      </c>
      <c r="B8" s="5" t="s">
        <v>10</v>
      </c>
      <c r="C8" s="3">
        <v>55</v>
      </c>
    </row>
    <row r="9" spans="1:3" ht="15.5">
      <c r="A9" s="3">
        <v>6</v>
      </c>
      <c r="B9" s="5" t="s">
        <v>6</v>
      </c>
      <c r="C9" s="3">
        <v>55</v>
      </c>
    </row>
    <row r="10" spans="1:3" ht="15.5">
      <c r="A10" s="3">
        <v>17</v>
      </c>
      <c r="B10" s="5" t="s">
        <v>8</v>
      </c>
      <c r="C10" s="3">
        <v>55</v>
      </c>
    </row>
    <row r="11" spans="1:3" ht="15.5">
      <c r="A11" s="3">
        <v>1</v>
      </c>
      <c r="B11" s="5" t="s">
        <v>13</v>
      </c>
      <c r="C11" s="3">
        <v>60</v>
      </c>
    </row>
    <row r="12" spans="1:3" ht="15.5">
      <c r="A12" s="3">
        <v>14</v>
      </c>
      <c r="B12" s="5" t="s">
        <v>3</v>
      </c>
      <c r="C12" s="3">
        <v>60</v>
      </c>
    </row>
    <row r="13" spans="1:3" ht="15.5">
      <c r="A13" s="3">
        <v>16</v>
      </c>
      <c r="B13" s="5" t="s">
        <v>20</v>
      </c>
      <c r="C13" s="3">
        <v>60</v>
      </c>
    </row>
    <row r="14" spans="1:3" ht="15.5">
      <c r="A14" s="3">
        <v>18</v>
      </c>
      <c r="B14" s="7" t="s">
        <v>22</v>
      </c>
      <c r="C14" s="3">
        <v>60</v>
      </c>
    </row>
    <row r="15" spans="1:3" ht="15.5">
      <c r="A15" s="3">
        <v>15</v>
      </c>
      <c r="B15" s="5" t="s">
        <v>17</v>
      </c>
      <c r="C15" s="3">
        <v>65</v>
      </c>
    </row>
    <row r="16" spans="1:3" ht="15.5">
      <c r="A16" s="3">
        <v>20</v>
      </c>
      <c r="B16" s="5" t="s">
        <v>18</v>
      </c>
      <c r="C16" s="3">
        <v>70</v>
      </c>
    </row>
    <row r="17" spans="1:3" ht="15.5">
      <c r="A17" s="3">
        <v>3</v>
      </c>
      <c r="B17" s="5" t="s">
        <v>15</v>
      </c>
      <c r="C17" s="3">
        <v>80</v>
      </c>
    </row>
    <row r="18" spans="1:3" ht="15.5">
      <c r="A18" s="3">
        <v>5</v>
      </c>
      <c r="B18" s="5" t="s">
        <v>12</v>
      </c>
      <c r="C18" s="3">
        <v>80</v>
      </c>
    </row>
    <row r="19" spans="1:3" ht="15.5">
      <c r="A19" s="3">
        <v>7</v>
      </c>
      <c r="B19" s="5" t="s">
        <v>21</v>
      </c>
      <c r="C19" s="3">
        <v>85</v>
      </c>
    </row>
    <row r="20" spans="1:3" ht="15.5">
      <c r="A20" s="3">
        <v>10</v>
      </c>
      <c r="B20" s="5" t="s">
        <v>11</v>
      </c>
      <c r="C20" s="3">
        <v>85</v>
      </c>
    </row>
    <row r="21" spans="1:3" ht="15.5">
      <c r="A21" s="3">
        <v>12</v>
      </c>
      <c r="B21" s="5" t="s">
        <v>4</v>
      </c>
      <c r="C21" s="2">
        <v>85</v>
      </c>
    </row>
  </sheetData>
  <sortState xmlns:xlrd2="http://schemas.microsoft.com/office/spreadsheetml/2017/richdata2" ref="A2:C21">
    <sortCondition ref="C1:C21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88A72-47C6-4011-87CC-A5E9FFFC8F68}">
  <dimension ref="A1:C21"/>
  <sheetViews>
    <sheetView topLeftCell="A16" zoomScale="80" zoomScaleNormal="80" workbookViewId="0">
      <selection activeCell="D7" sqref="D7"/>
    </sheetView>
  </sheetViews>
  <sheetFormatPr defaultRowHeight="14.5"/>
  <cols>
    <col min="1" max="1" width="3.453125" bestFit="1" customWidth="1"/>
    <col min="2" max="2" width="33.90625" customWidth="1"/>
    <col min="3" max="3" width="12.453125" customWidth="1"/>
  </cols>
  <sheetData>
    <row r="1" spans="1:3" ht="15">
      <c r="A1" s="6" t="s">
        <v>0</v>
      </c>
      <c r="B1" s="6" t="s">
        <v>1</v>
      </c>
      <c r="C1" s="6" t="s">
        <v>2</v>
      </c>
    </row>
    <row r="2" spans="1:3" ht="15.5">
      <c r="A2" s="2">
        <v>1</v>
      </c>
      <c r="B2" s="7" t="s">
        <v>13</v>
      </c>
      <c r="C2" s="2">
        <v>70</v>
      </c>
    </row>
    <row r="3" spans="1:3" ht="15.5">
      <c r="A3" s="2">
        <v>2</v>
      </c>
      <c r="B3" s="7" t="s">
        <v>19</v>
      </c>
      <c r="C3" s="2">
        <v>80</v>
      </c>
    </row>
    <row r="4" spans="1:3" ht="15.5">
      <c r="A4" s="2">
        <v>3</v>
      </c>
      <c r="B4" s="7" t="s">
        <v>15</v>
      </c>
      <c r="C4" s="2">
        <v>80</v>
      </c>
    </row>
    <row r="5" spans="1:3" ht="15.5">
      <c r="A5" s="2">
        <v>4</v>
      </c>
      <c r="B5" s="7" t="s">
        <v>10</v>
      </c>
      <c r="C5" s="2">
        <v>65</v>
      </c>
    </row>
    <row r="6" spans="1:3" ht="15.5">
      <c r="A6" s="2">
        <v>5</v>
      </c>
      <c r="B6" s="7" t="s">
        <v>12</v>
      </c>
      <c r="C6" s="2">
        <v>60</v>
      </c>
    </row>
    <row r="7" spans="1:3" ht="15.5">
      <c r="A7" s="2">
        <v>6</v>
      </c>
      <c r="B7" s="7" t="s">
        <v>6</v>
      </c>
      <c r="C7" s="2">
        <v>60</v>
      </c>
    </row>
    <row r="8" spans="1:3" ht="15.5">
      <c r="A8" s="2">
        <v>7</v>
      </c>
      <c r="B8" s="7" t="s">
        <v>21</v>
      </c>
      <c r="C8" s="2">
        <v>90</v>
      </c>
    </row>
    <row r="9" spans="1:3" ht="15.5">
      <c r="A9" s="2">
        <v>8</v>
      </c>
      <c r="B9" s="7" t="s">
        <v>5</v>
      </c>
      <c r="C9" s="2">
        <v>70</v>
      </c>
    </row>
    <row r="10" spans="1:3" ht="15.5">
      <c r="A10" s="2">
        <v>9</v>
      </c>
      <c r="B10" s="7" t="s">
        <v>16</v>
      </c>
      <c r="C10" s="2">
        <v>70</v>
      </c>
    </row>
    <row r="11" spans="1:3" ht="15.5">
      <c r="A11" s="2">
        <v>10</v>
      </c>
      <c r="B11" s="7" t="s">
        <v>11</v>
      </c>
      <c r="C11" s="2">
        <v>65</v>
      </c>
    </row>
    <row r="12" spans="1:3" ht="15.5">
      <c r="A12" s="2">
        <v>11</v>
      </c>
      <c r="B12" s="7" t="s">
        <v>14</v>
      </c>
      <c r="C12" s="2">
        <v>80</v>
      </c>
    </row>
    <row r="13" spans="1:3" ht="15.5">
      <c r="A13" s="2">
        <v>12</v>
      </c>
      <c r="B13" s="7" t="s">
        <v>4</v>
      </c>
      <c r="C13" s="2">
        <v>65</v>
      </c>
    </row>
    <row r="14" spans="1:3" ht="15.5">
      <c r="A14" s="2">
        <v>13</v>
      </c>
      <c r="B14" s="7" t="s">
        <v>7</v>
      </c>
      <c r="C14" s="2">
        <v>70</v>
      </c>
    </row>
    <row r="15" spans="1:3" ht="15.5">
      <c r="A15" s="2">
        <v>14</v>
      </c>
      <c r="B15" s="7" t="s">
        <v>3</v>
      </c>
      <c r="C15" s="2">
        <v>60</v>
      </c>
    </row>
    <row r="16" spans="1:3" ht="15.5">
      <c r="A16" s="2">
        <v>15</v>
      </c>
      <c r="B16" s="7" t="s">
        <v>17</v>
      </c>
      <c r="C16" s="2">
        <v>80</v>
      </c>
    </row>
    <row r="17" spans="1:3" ht="15.5">
      <c r="A17" s="2">
        <v>16</v>
      </c>
      <c r="B17" s="7" t="s">
        <v>20</v>
      </c>
      <c r="C17" s="2">
        <v>80</v>
      </c>
    </row>
    <row r="18" spans="1:3" ht="15.5">
      <c r="A18" s="2">
        <v>17</v>
      </c>
      <c r="B18" s="7" t="s">
        <v>8</v>
      </c>
      <c r="C18" s="2">
        <v>75</v>
      </c>
    </row>
    <row r="19" spans="1:3" ht="15.5">
      <c r="A19" s="2">
        <v>18</v>
      </c>
      <c r="B19" s="7" t="s">
        <v>22</v>
      </c>
      <c r="C19" s="2">
        <v>60</v>
      </c>
    </row>
    <row r="20" spans="1:3" ht="15.5">
      <c r="A20" s="2">
        <v>19</v>
      </c>
      <c r="B20" s="7" t="s">
        <v>9</v>
      </c>
      <c r="C20" s="2">
        <v>75</v>
      </c>
    </row>
    <row r="21" spans="1:3" ht="15.5">
      <c r="A21" s="2">
        <v>20</v>
      </c>
      <c r="B21" s="7" t="s">
        <v>18</v>
      </c>
      <c r="C21" s="2">
        <v>85</v>
      </c>
    </row>
  </sheetData>
  <sortState xmlns:xlrd2="http://schemas.microsoft.com/office/spreadsheetml/2017/richdata2" ref="B2:C21">
    <sortCondition ref="B1:B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95C4-AC6F-46EB-BA53-61839776E9A4}">
  <dimension ref="A1:C21"/>
  <sheetViews>
    <sheetView topLeftCell="A7" workbookViewId="0">
      <selection activeCell="C18" sqref="C18"/>
    </sheetView>
  </sheetViews>
  <sheetFormatPr defaultRowHeight="14.5"/>
  <cols>
    <col min="2" max="2" width="34.36328125" bestFit="1" customWidth="1"/>
    <col min="3" max="3" width="15.26953125" customWidth="1"/>
  </cols>
  <sheetData>
    <row r="1" spans="1:3" ht="30" customHeight="1">
      <c r="A1" s="6" t="s">
        <v>0</v>
      </c>
      <c r="B1" s="6" t="s">
        <v>1</v>
      </c>
      <c r="C1" s="6" t="s">
        <v>2</v>
      </c>
    </row>
    <row r="2" spans="1:3" ht="15.5">
      <c r="A2" s="2">
        <v>1</v>
      </c>
      <c r="B2" s="8" t="s">
        <v>13</v>
      </c>
      <c r="C2" s="2">
        <v>70</v>
      </c>
    </row>
    <row r="3" spans="1:3" ht="15.5">
      <c r="A3" s="2">
        <v>2</v>
      </c>
      <c r="B3" s="8" t="s">
        <v>19</v>
      </c>
      <c r="C3" s="2">
        <v>95</v>
      </c>
    </row>
    <row r="4" spans="1:3" ht="15.5">
      <c r="A4" s="2">
        <v>3</v>
      </c>
      <c r="B4" s="7" t="s">
        <v>15</v>
      </c>
      <c r="C4" s="2">
        <v>100</v>
      </c>
    </row>
    <row r="5" spans="1:3" ht="15.5">
      <c r="A5" s="2">
        <v>4</v>
      </c>
      <c r="B5" s="7" t="s">
        <v>10</v>
      </c>
      <c r="C5" s="2">
        <v>90</v>
      </c>
    </row>
    <row r="6" spans="1:3" ht="15.5">
      <c r="A6" s="2">
        <v>5</v>
      </c>
      <c r="B6" s="7" t="s">
        <v>12</v>
      </c>
      <c r="C6" s="2">
        <v>100</v>
      </c>
    </row>
    <row r="7" spans="1:3" ht="15.5">
      <c r="A7" s="2">
        <v>6</v>
      </c>
      <c r="B7" s="7" t="s">
        <v>6</v>
      </c>
      <c r="C7" s="2">
        <v>95</v>
      </c>
    </row>
    <row r="8" spans="1:3" ht="15.5">
      <c r="A8" s="2">
        <v>7</v>
      </c>
      <c r="B8" s="7" t="s">
        <v>21</v>
      </c>
      <c r="C8" s="2">
        <v>100</v>
      </c>
    </row>
    <row r="9" spans="1:3" ht="15.5">
      <c r="A9" s="2">
        <v>8</v>
      </c>
      <c r="B9" s="8" t="s">
        <v>5</v>
      </c>
      <c r="C9" s="2">
        <v>90</v>
      </c>
    </row>
    <row r="10" spans="1:3" ht="15.5">
      <c r="A10" s="2">
        <v>9</v>
      </c>
      <c r="B10" s="8" t="s">
        <v>16</v>
      </c>
      <c r="C10" s="2">
        <v>90</v>
      </c>
    </row>
    <row r="11" spans="1:3" ht="15.5">
      <c r="A11" s="2">
        <v>10</v>
      </c>
      <c r="B11" s="7" t="s">
        <v>11</v>
      </c>
      <c r="C11" s="2">
        <v>90</v>
      </c>
    </row>
    <row r="12" spans="1:3" ht="15.5">
      <c r="A12" s="2">
        <v>11</v>
      </c>
      <c r="B12" s="7" t="s">
        <v>14</v>
      </c>
      <c r="C12" s="2">
        <v>95</v>
      </c>
    </row>
    <row r="13" spans="1:3" ht="15.5">
      <c r="A13" s="2">
        <v>12</v>
      </c>
      <c r="B13" s="7" t="s">
        <v>4</v>
      </c>
      <c r="C13" s="2">
        <v>90</v>
      </c>
    </row>
    <row r="14" spans="1:3" ht="15.5">
      <c r="A14" s="2">
        <v>13</v>
      </c>
      <c r="B14" s="7" t="s">
        <v>7</v>
      </c>
      <c r="C14" s="2">
        <v>95</v>
      </c>
    </row>
    <row r="15" spans="1:3" ht="15.5">
      <c r="A15" s="2">
        <v>14</v>
      </c>
      <c r="B15" s="7" t="s">
        <v>3</v>
      </c>
      <c r="C15" s="2">
        <v>95</v>
      </c>
    </row>
    <row r="16" spans="1:3" ht="15.5">
      <c r="A16" s="2">
        <v>15</v>
      </c>
      <c r="B16" s="8" t="s">
        <v>17</v>
      </c>
      <c r="C16" s="2">
        <v>100</v>
      </c>
    </row>
    <row r="17" spans="1:3" ht="15.5">
      <c r="A17" s="2">
        <v>16</v>
      </c>
      <c r="B17" s="7" t="s">
        <v>20</v>
      </c>
      <c r="C17" s="2">
        <v>70</v>
      </c>
    </row>
    <row r="18" spans="1:3" ht="15.5">
      <c r="A18" s="2">
        <v>17</v>
      </c>
      <c r="B18" s="7" t="s">
        <v>8</v>
      </c>
      <c r="C18" s="2">
        <v>95</v>
      </c>
    </row>
    <row r="19" spans="1:3" ht="15.5">
      <c r="A19" s="2">
        <v>18</v>
      </c>
      <c r="B19" s="8" t="s">
        <v>22</v>
      </c>
      <c r="C19" s="2">
        <v>95</v>
      </c>
    </row>
    <row r="20" spans="1:3" ht="15.5">
      <c r="A20" s="2">
        <v>19</v>
      </c>
      <c r="B20" s="8" t="s">
        <v>9</v>
      </c>
      <c r="C20" s="2">
        <v>95</v>
      </c>
    </row>
    <row r="21" spans="1:3" ht="15.5">
      <c r="A21" s="2">
        <v>20</v>
      </c>
      <c r="B21" s="7" t="s">
        <v>18</v>
      </c>
      <c r="C21" s="2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025A-85B7-4136-BE40-DE8B578A7B2C}">
  <dimension ref="A1:E26"/>
  <sheetViews>
    <sheetView zoomScale="85" zoomScaleNormal="85" workbookViewId="0">
      <selection activeCell="F11" sqref="F11"/>
    </sheetView>
  </sheetViews>
  <sheetFormatPr defaultRowHeight="14.5"/>
  <cols>
    <col min="1" max="1" width="14.81640625" bestFit="1" customWidth="1"/>
    <col min="2" max="2" width="11.7265625" bestFit="1" customWidth="1"/>
    <col min="3" max="3" width="11.36328125" bestFit="1" customWidth="1"/>
    <col min="4" max="4" width="12.7265625" customWidth="1"/>
    <col min="5" max="5" width="9.90625" bestFit="1" customWidth="1"/>
  </cols>
  <sheetData>
    <row r="1" spans="1:5">
      <c r="B1" t="s">
        <v>33</v>
      </c>
    </row>
    <row r="2" spans="1:5" ht="29">
      <c r="A2" s="9" t="s">
        <v>23</v>
      </c>
      <c r="B2" s="14" t="s">
        <v>24</v>
      </c>
      <c r="C2" s="14"/>
      <c r="D2" s="15" t="s">
        <v>25</v>
      </c>
      <c r="E2" s="9" t="s">
        <v>26</v>
      </c>
    </row>
    <row r="3" spans="1:5">
      <c r="A3" s="9"/>
      <c r="B3" s="9" t="s">
        <v>27</v>
      </c>
      <c r="C3" s="9" t="s">
        <v>28</v>
      </c>
      <c r="D3" s="15"/>
      <c r="E3" s="9"/>
    </row>
    <row r="4" spans="1:5">
      <c r="A4" s="10">
        <v>1</v>
      </c>
      <c r="B4" s="11" t="s">
        <v>29</v>
      </c>
      <c r="C4" s="12" t="s">
        <v>31</v>
      </c>
      <c r="D4" s="1">
        <v>9</v>
      </c>
      <c r="E4" s="13">
        <f>9/20*100%</f>
        <v>0.45</v>
      </c>
    </row>
    <row r="5" spans="1:5" ht="14.5" customHeight="1">
      <c r="A5" s="10">
        <v>2</v>
      </c>
      <c r="B5" s="11" t="s">
        <v>30</v>
      </c>
      <c r="C5" s="12" t="s">
        <v>32</v>
      </c>
      <c r="D5" s="1">
        <v>11</v>
      </c>
      <c r="E5" s="13">
        <f>11/20*100%</f>
        <v>0.55000000000000004</v>
      </c>
    </row>
    <row r="8" spans="1:5">
      <c r="A8" t="s">
        <v>34</v>
      </c>
    </row>
    <row r="9" spans="1:5" ht="29">
      <c r="A9" s="9" t="s">
        <v>23</v>
      </c>
      <c r="B9" s="14" t="s">
        <v>24</v>
      </c>
      <c r="C9" s="14"/>
      <c r="D9" s="15" t="s">
        <v>25</v>
      </c>
      <c r="E9" s="9" t="s">
        <v>26</v>
      </c>
    </row>
    <row r="10" spans="1:5">
      <c r="A10" s="9"/>
      <c r="B10" s="9" t="s">
        <v>27</v>
      </c>
      <c r="C10" s="9" t="s">
        <v>28</v>
      </c>
      <c r="D10" s="15"/>
      <c r="E10" s="9"/>
    </row>
    <row r="11" spans="1:5">
      <c r="A11" s="10">
        <v>1</v>
      </c>
      <c r="B11" s="11" t="s">
        <v>29</v>
      </c>
      <c r="C11" s="12" t="s">
        <v>31</v>
      </c>
      <c r="D11" s="1">
        <v>5</v>
      </c>
      <c r="E11" s="13">
        <f>5/20*100%</f>
        <v>0.25</v>
      </c>
    </row>
    <row r="12" spans="1:5">
      <c r="A12" s="10">
        <v>2</v>
      </c>
      <c r="B12" s="11" t="s">
        <v>30</v>
      </c>
      <c r="C12" s="12" t="s">
        <v>32</v>
      </c>
      <c r="D12" s="1">
        <v>15</v>
      </c>
      <c r="E12" s="13">
        <f>15/20*100%</f>
        <v>0.75</v>
      </c>
    </row>
    <row r="15" spans="1:5" ht="29">
      <c r="A15" s="9" t="s">
        <v>23</v>
      </c>
      <c r="B15" s="14" t="s">
        <v>24</v>
      </c>
      <c r="C15" s="14"/>
      <c r="D15" s="15" t="s">
        <v>25</v>
      </c>
      <c r="E15" s="9" t="s">
        <v>26</v>
      </c>
    </row>
    <row r="16" spans="1:5">
      <c r="A16" s="9"/>
      <c r="B16" s="9" t="s">
        <v>27</v>
      </c>
      <c r="C16" s="9" t="s">
        <v>28</v>
      </c>
      <c r="D16" s="15"/>
      <c r="E16" s="9"/>
    </row>
    <row r="17" spans="1:5">
      <c r="A17" s="10">
        <v>1</v>
      </c>
      <c r="B17" s="11" t="s">
        <v>29</v>
      </c>
      <c r="C17" s="12" t="s">
        <v>31</v>
      </c>
      <c r="D17" s="1">
        <v>18</v>
      </c>
      <c r="E17" s="13">
        <f>18/20*100%</f>
        <v>0.9</v>
      </c>
    </row>
    <row r="18" spans="1:5">
      <c r="A18" s="10">
        <v>2</v>
      </c>
      <c r="B18" s="11" t="s">
        <v>30</v>
      </c>
      <c r="C18" s="12" t="s">
        <v>32</v>
      </c>
      <c r="D18" s="1">
        <v>2</v>
      </c>
      <c r="E18" s="13">
        <f>2/20*100%</f>
        <v>0.1</v>
      </c>
    </row>
    <row r="21" spans="1:5">
      <c r="A21" t="s">
        <v>35</v>
      </c>
    </row>
    <row r="22" spans="1:5">
      <c r="A22" s="16" t="s">
        <v>36</v>
      </c>
      <c r="B22" s="16" t="s">
        <v>37</v>
      </c>
      <c r="C22" s="16"/>
      <c r="D22" s="16" t="s">
        <v>38</v>
      </c>
      <c r="E22" s="16"/>
    </row>
    <row r="23" spans="1:5">
      <c r="A23" s="16"/>
      <c r="B23" s="9" t="s">
        <v>39</v>
      </c>
      <c r="C23" s="9" t="s">
        <v>40</v>
      </c>
      <c r="D23" s="9" t="s">
        <v>41</v>
      </c>
      <c r="E23" s="9" t="s">
        <v>40</v>
      </c>
    </row>
    <row r="24" spans="1:5">
      <c r="A24" s="12" t="s">
        <v>42</v>
      </c>
      <c r="B24" s="12">
        <v>9</v>
      </c>
      <c r="C24" s="13">
        <v>0.45</v>
      </c>
      <c r="D24" s="12">
        <v>11</v>
      </c>
      <c r="E24" s="13">
        <v>0.55000000000000004</v>
      </c>
    </row>
    <row r="25" spans="1:5">
      <c r="A25" s="12" t="s">
        <v>43</v>
      </c>
      <c r="B25" s="12">
        <v>5</v>
      </c>
      <c r="C25" s="13">
        <v>0.25</v>
      </c>
      <c r="D25" s="12">
        <v>15</v>
      </c>
      <c r="E25" s="13">
        <v>0.75</v>
      </c>
    </row>
    <row r="26" spans="1:5">
      <c r="A26" s="12" t="s">
        <v>44</v>
      </c>
      <c r="B26" s="12">
        <v>18</v>
      </c>
      <c r="C26" s="13">
        <v>0.9</v>
      </c>
      <c r="D26" s="12">
        <v>2</v>
      </c>
      <c r="E26" s="13">
        <v>0.1</v>
      </c>
    </row>
  </sheetData>
  <mergeCells count="3">
    <mergeCell ref="A22:A23"/>
    <mergeCell ref="B22:C22"/>
    <mergeCell ref="D22:E2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 test S1</vt:lpstr>
      <vt:lpstr>Post Test S1</vt:lpstr>
      <vt:lpstr>Post Test S2</vt:lpstr>
      <vt:lpstr>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Izzul Fikri</dc:creator>
  <cp:lastModifiedBy>Izzul Fikri</cp:lastModifiedBy>
  <dcterms:created xsi:type="dcterms:W3CDTF">2026-06-24T03:13:57Z</dcterms:created>
  <dcterms:modified xsi:type="dcterms:W3CDTF">2026-08-29T23:51:08Z</dcterms:modified>
</cp:coreProperties>
</file>